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Q:\00. QUAN PHINH\1. ĐỒ ÁN\06. LẠNG SƠN\QHCT CCN MINH SON\01. HO SO TRIEN KHAI\02.HO SO QUY HOACH\"/>
    </mc:Choice>
  </mc:AlternateContent>
  <xr:revisionPtr revIDLastSave="0" documentId="13_ncr:1_{7F8AB0B4-0C88-4161-8C96-1665EE851A62}" xr6:coauthVersionLast="47" xr6:coauthVersionMax="47" xr10:uidLastSave="{00000000-0000-0000-0000-000000000000}"/>
  <bookViews>
    <workbookView xWindow="-19320" yWindow="5280" windowWidth="19440" windowHeight="10320" activeTab="1" xr2:uid="{32083A04-9E16-40E3-8862-36818FDC5CA2}"/>
  </bookViews>
  <sheets>
    <sheet name="HTRANG SDD" sheetId="1" r:id="rId1"/>
    <sheet name="DANH GIA DAT X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5" i="2"/>
  <c r="F11" i="2"/>
  <c r="F13" i="2"/>
  <c r="F14" i="2"/>
  <c r="F5" i="2"/>
  <c r="E6" i="1"/>
  <c r="E7" i="1"/>
  <c r="E8" i="1"/>
  <c r="E9" i="1"/>
  <c r="E10" i="1"/>
  <c r="E11" i="1"/>
  <c r="E12" i="1"/>
  <c r="E13" i="1"/>
  <c r="E14" i="1"/>
  <c r="E15" i="1"/>
  <c r="E16" i="1"/>
  <c r="E5" i="1"/>
  <c r="D16" i="1"/>
</calcChain>
</file>

<file path=xl/sharedStrings.xml><?xml version="1.0" encoding="utf-8"?>
<sst xmlns="http://schemas.openxmlformats.org/spreadsheetml/2006/main" count="43" uniqueCount="24">
  <si>
    <t xml:space="preserve">BẢNG  TỔNG HỢP HIỆN TRẠNG SỬ DỤNG ĐẤT </t>
  </si>
  <si>
    <t>Stt</t>
  </si>
  <si>
    <t>Chức năng sử dụng đất</t>
  </si>
  <si>
    <t>Diện tích đất</t>
  </si>
  <si>
    <t>Tỷ lệ</t>
  </si>
  <si>
    <t>(m2)</t>
  </si>
  <si>
    <t>(%)</t>
  </si>
  <si>
    <t>Đất nghĩa trang</t>
  </si>
  <si>
    <t>Đất giao thông</t>
  </si>
  <si>
    <t>Tổng</t>
  </si>
  <si>
    <t>Đất nhà ở nông thôn, làng xóm</t>
  </si>
  <si>
    <t>Đất công trình dịch vụ</t>
  </si>
  <si>
    <t>Đất văn hóa</t>
  </si>
  <si>
    <t>Đất di tích, tôn giáo</t>
  </si>
  <si>
    <t>Đất trồng lúa</t>
  </si>
  <si>
    <t>Đất nông nghiệp khác</t>
  </si>
  <si>
    <t>Đất nuôi trồng thủy sản</t>
  </si>
  <si>
    <t>Đất rừng sản xuất</t>
  </si>
  <si>
    <t>Đất chưa sử dụng</t>
  </si>
  <si>
    <t>Đất sông, suối, kênh, rạch</t>
  </si>
  <si>
    <t>BẢNG ĐÁNH GIÁ ĐẤT XÂY DỰNG</t>
  </si>
  <si>
    <t>Đất thuận lợi cho xây dựng</t>
  </si>
  <si>
    <t>Đất ít thuận lợi cho xây dựng</t>
  </si>
  <si>
    <t>Đất không thuận lợi cho xây dựng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</si>
</sst>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43" fontId="3" fillId="0" borderId="5" xfId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43" fontId="3" fillId="0" borderId="5" xfId="1" applyFont="1" applyBorder="1" applyAlignment="1">
      <alignment horizontal="right"/>
    </xf>
    <xf numFmtId="0" fontId="3" fillId="2" borderId="5" xfId="0" applyFont="1" applyFill="1" applyBorder="1"/>
    <xf numFmtId="0" fontId="3" fillId="2" borderId="5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right" vertical="center"/>
    </xf>
    <xf numFmtId="43" fontId="2" fillId="0" borderId="0" xfId="1" applyFont="1"/>
    <xf numFmtId="43" fontId="2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43" fontId="6" fillId="2" borderId="5" xfId="1" applyFont="1" applyFill="1" applyBorder="1" applyAlignment="1">
      <alignment horizontal="center" vertical="center"/>
    </xf>
    <xf numFmtId="43" fontId="6" fillId="0" borderId="5" xfId="1" applyFont="1" applyBorder="1" applyAlignment="1">
      <alignment horizontal="center" vertical="center"/>
    </xf>
    <xf numFmtId="0" fontId="5" fillId="0" borderId="0" xfId="0" applyFont="1"/>
    <xf numFmtId="0" fontId="6" fillId="2" borderId="6" xfId="0" applyFont="1" applyFill="1" applyBorder="1"/>
    <xf numFmtId="43" fontId="6" fillId="2" borderId="5" xfId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B7E2F-4F10-4C0D-BFA7-96CB3B9B91DD}">
  <dimension ref="B2:G17"/>
  <sheetViews>
    <sheetView topLeftCell="A3" zoomScale="115" zoomScaleNormal="115" workbookViewId="0">
      <selection activeCell="F6" sqref="F6"/>
    </sheetView>
  </sheetViews>
  <sheetFormatPr defaultRowHeight="15" x14ac:dyDescent="0.25"/>
  <cols>
    <col min="1" max="1" width="9.140625" style="1"/>
    <col min="2" max="2" width="6.85546875" style="1" customWidth="1"/>
    <col min="3" max="3" width="29" style="1" customWidth="1"/>
    <col min="4" max="4" width="13.85546875" style="9" customWidth="1"/>
    <col min="5" max="5" width="9.7109375" style="1" customWidth="1"/>
    <col min="6" max="16384" width="9.140625" style="1"/>
  </cols>
  <sheetData>
    <row r="2" spans="2:7" ht="18.75" x14ac:dyDescent="0.25">
      <c r="B2" s="11" t="s">
        <v>0</v>
      </c>
      <c r="C2" s="12"/>
      <c r="D2" s="12"/>
      <c r="E2" s="13"/>
    </row>
    <row r="3" spans="2:7" s="25" customFormat="1" ht="15.75" x14ac:dyDescent="0.2">
      <c r="B3" s="23" t="s">
        <v>1</v>
      </c>
      <c r="C3" s="23" t="s">
        <v>2</v>
      </c>
      <c r="D3" s="18" t="s">
        <v>3</v>
      </c>
      <c r="E3" s="19" t="s">
        <v>4</v>
      </c>
    </row>
    <row r="4" spans="2:7" s="25" customFormat="1" ht="15.75" x14ac:dyDescent="0.2">
      <c r="B4" s="24"/>
      <c r="C4" s="24"/>
      <c r="D4" s="18" t="s">
        <v>5</v>
      </c>
      <c r="E4" s="19" t="s">
        <v>6</v>
      </c>
    </row>
    <row r="5" spans="2:7" ht="15.75" x14ac:dyDescent="0.25">
      <c r="B5" s="3">
        <v>1</v>
      </c>
      <c r="C5" s="4" t="s">
        <v>10</v>
      </c>
      <c r="D5" s="8">
        <v>13684.788</v>
      </c>
      <c r="E5" s="5">
        <f>D5*100/$D$17</f>
        <v>2.4880483288030457</v>
      </c>
      <c r="G5" s="10"/>
    </row>
    <row r="6" spans="2:7" ht="15.75" x14ac:dyDescent="0.25">
      <c r="B6" s="3">
        <v>2</v>
      </c>
      <c r="C6" s="6" t="s">
        <v>11</v>
      </c>
      <c r="D6" s="8">
        <v>235.857</v>
      </c>
      <c r="E6" s="5">
        <f t="shared" ref="E6:E16" si="0">D6*100/$D$17</f>
        <v>4.2881454552785178E-2</v>
      </c>
    </row>
    <row r="7" spans="2:7" ht="15.75" x14ac:dyDescent="0.25">
      <c r="B7" s="7">
        <v>3</v>
      </c>
      <c r="C7" s="6" t="s">
        <v>12</v>
      </c>
      <c r="D7" s="8">
        <v>268.29199999999997</v>
      </c>
      <c r="E7" s="5">
        <f t="shared" si="0"/>
        <v>4.8778502248717819E-2</v>
      </c>
    </row>
    <row r="8" spans="2:7" ht="15.75" x14ac:dyDescent="0.25">
      <c r="B8" s="3">
        <v>4</v>
      </c>
      <c r="C8" s="6" t="s">
        <v>13</v>
      </c>
      <c r="D8" s="8">
        <v>380.60899999999998</v>
      </c>
      <c r="E8" s="5">
        <f t="shared" si="0"/>
        <v>6.9198995729959314E-2</v>
      </c>
    </row>
    <row r="9" spans="2:7" ht="15.75" x14ac:dyDescent="0.25">
      <c r="B9" s="7">
        <v>5</v>
      </c>
      <c r="C9" s="6" t="s">
        <v>7</v>
      </c>
      <c r="D9" s="8">
        <v>255.989</v>
      </c>
      <c r="E9" s="5">
        <f t="shared" si="0"/>
        <v>4.6541678515002412E-2</v>
      </c>
    </row>
    <row r="10" spans="2:7" ht="15.75" x14ac:dyDescent="0.25">
      <c r="B10" s="3">
        <v>6</v>
      </c>
      <c r="C10" s="6" t="s">
        <v>14</v>
      </c>
      <c r="D10" s="8">
        <v>50723.847000000002</v>
      </c>
      <c r="E10" s="5">
        <f t="shared" si="0"/>
        <v>9.2221657185198183</v>
      </c>
    </row>
    <row r="11" spans="2:7" ht="15.75" x14ac:dyDescent="0.25">
      <c r="B11" s="7">
        <v>7</v>
      </c>
      <c r="C11" s="6" t="s">
        <v>15</v>
      </c>
      <c r="D11" s="8">
        <v>118323.69100000001</v>
      </c>
      <c r="E11" s="5">
        <f t="shared" si="0"/>
        <v>21.512577443681113</v>
      </c>
    </row>
    <row r="12" spans="2:7" ht="15.75" x14ac:dyDescent="0.25">
      <c r="B12" s="7">
        <v>8</v>
      </c>
      <c r="C12" s="6" t="s">
        <v>17</v>
      </c>
      <c r="D12" s="8">
        <v>345414.83799999999</v>
      </c>
      <c r="E12" s="5">
        <f t="shared" si="0"/>
        <v>62.800301358681963</v>
      </c>
    </row>
    <row r="13" spans="2:7" ht="15.75" x14ac:dyDescent="0.25">
      <c r="B13" s="3">
        <v>9</v>
      </c>
      <c r="C13" s="6" t="s">
        <v>18</v>
      </c>
      <c r="D13" s="8">
        <v>1068.4690000000001</v>
      </c>
      <c r="E13" s="5">
        <f t="shared" si="0"/>
        <v>0.19425967795977997</v>
      </c>
    </row>
    <row r="14" spans="2:7" ht="15.75" x14ac:dyDescent="0.25">
      <c r="B14" s="7">
        <v>10</v>
      </c>
      <c r="C14" s="6" t="s">
        <v>16</v>
      </c>
      <c r="D14" s="8">
        <v>5557.4229999999998</v>
      </c>
      <c r="E14" s="5">
        <f t="shared" si="0"/>
        <v>1.0104019885146636</v>
      </c>
    </row>
    <row r="15" spans="2:7" ht="15.75" x14ac:dyDescent="0.25">
      <c r="B15" s="7">
        <v>11</v>
      </c>
      <c r="C15" s="6" t="s">
        <v>19</v>
      </c>
      <c r="D15" s="8">
        <v>1702.0540000000001</v>
      </c>
      <c r="E15" s="5">
        <f t="shared" si="0"/>
        <v>0.30945255492686768</v>
      </c>
    </row>
    <row r="16" spans="2:7" ht="15.75" x14ac:dyDescent="0.25">
      <c r="B16" s="3">
        <v>12</v>
      </c>
      <c r="C16" s="6" t="s">
        <v>8</v>
      </c>
      <c r="D16" s="8">
        <f>D17-D5-D6-D7-D8-D9-D10-D11-D12-D13-D14-D15</f>
        <v>12405.13099999999</v>
      </c>
      <c r="E16" s="5">
        <f t="shared" si="0"/>
        <v>2.2553922978662753</v>
      </c>
    </row>
    <row r="17" spans="2:5" ht="15.75" x14ac:dyDescent="0.25">
      <c r="B17" s="14" t="s">
        <v>9</v>
      </c>
      <c r="C17" s="15"/>
      <c r="D17" s="8">
        <v>550020.98800000001</v>
      </c>
      <c r="E17" s="5">
        <v>100</v>
      </c>
    </row>
  </sheetData>
  <mergeCells count="4">
    <mergeCell ref="B2:E2"/>
    <mergeCell ref="B3:B4"/>
    <mergeCell ref="C3:C4"/>
    <mergeCell ref="B17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53D98-5BC6-438D-BC9F-B6D5FA7C044A}">
  <dimension ref="D2:G20"/>
  <sheetViews>
    <sheetView tabSelected="1" topLeftCell="A3" workbookViewId="0">
      <selection activeCell="G11" sqref="G11"/>
    </sheetView>
  </sheetViews>
  <sheetFormatPr defaultRowHeight="15" x14ac:dyDescent="0.25"/>
  <cols>
    <col min="4" max="4" width="5.85546875" customWidth="1"/>
    <col min="5" max="5" width="36.140625" customWidth="1"/>
    <col min="6" max="6" width="14.85546875" customWidth="1"/>
    <col min="7" max="7" width="13.5703125" customWidth="1"/>
  </cols>
  <sheetData>
    <row r="2" spans="4:7" ht="18.75" x14ac:dyDescent="0.25">
      <c r="D2" s="11" t="s">
        <v>20</v>
      </c>
      <c r="E2" s="12"/>
      <c r="F2" s="12"/>
      <c r="G2" s="13"/>
    </row>
    <row r="3" spans="4:7" s="20" customFormat="1" ht="15.75" x14ac:dyDescent="0.25">
      <c r="D3" s="23" t="s">
        <v>1</v>
      </c>
      <c r="E3" s="23" t="s">
        <v>2</v>
      </c>
      <c r="F3" s="18" t="s">
        <v>3</v>
      </c>
      <c r="G3" s="19" t="s">
        <v>4</v>
      </c>
    </row>
    <row r="4" spans="4:7" s="20" customFormat="1" ht="15.75" x14ac:dyDescent="0.25">
      <c r="D4" s="24"/>
      <c r="E4" s="24"/>
      <c r="F4" s="18" t="s">
        <v>5</v>
      </c>
      <c r="G4" s="19" t="s">
        <v>6</v>
      </c>
    </row>
    <row r="5" spans="4:7" s="20" customFormat="1" ht="15.75" x14ac:dyDescent="0.25">
      <c r="D5" s="16">
        <v>1</v>
      </c>
      <c r="E5" s="17" t="s">
        <v>21</v>
      </c>
      <c r="F5" s="18">
        <f>F6+F7+F8+F9+F10</f>
        <v>521088.26799999998</v>
      </c>
      <c r="G5" s="19">
        <f>F5*100/$F$20</f>
        <v>94.739706187357342</v>
      </c>
    </row>
    <row r="6" spans="4:7" s="20" customFormat="1" ht="15.75" x14ac:dyDescent="0.25">
      <c r="D6" s="16"/>
      <c r="E6" s="6" t="s">
        <v>14</v>
      </c>
      <c r="F6" s="8">
        <v>50723.847000000002</v>
      </c>
      <c r="G6" s="2">
        <f t="shared" ref="G6:G19" si="0">F6*100/$F$20</f>
        <v>9.2221657185198183</v>
      </c>
    </row>
    <row r="7" spans="4:7" s="20" customFormat="1" ht="15.75" x14ac:dyDescent="0.25">
      <c r="D7" s="16"/>
      <c r="E7" s="6" t="s">
        <v>15</v>
      </c>
      <c r="F7" s="8">
        <v>118323.69100000001</v>
      </c>
      <c r="G7" s="2">
        <f t="shared" si="0"/>
        <v>21.512577443681113</v>
      </c>
    </row>
    <row r="8" spans="4:7" s="20" customFormat="1" ht="15.75" x14ac:dyDescent="0.25">
      <c r="D8" s="16"/>
      <c r="E8" s="6" t="s">
        <v>17</v>
      </c>
      <c r="F8" s="8">
        <v>345414.83799999999</v>
      </c>
      <c r="G8" s="2">
        <f t="shared" si="0"/>
        <v>62.800301358681963</v>
      </c>
    </row>
    <row r="9" spans="4:7" s="20" customFormat="1" ht="15.75" x14ac:dyDescent="0.25">
      <c r="D9" s="16"/>
      <c r="E9" s="6" t="s">
        <v>18</v>
      </c>
      <c r="F9" s="8">
        <v>1068.4690000000001</v>
      </c>
      <c r="G9" s="2">
        <f t="shared" si="0"/>
        <v>0.19425967795977997</v>
      </c>
    </row>
    <row r="10" spans="4:7" s="20" customFormat="1" ht="15.75" x14ac:dyDescent="0.25">
      <c r="D10" s="16"/>
      <c r="E10" s="6" t="s">
        <v>16</v>
      </c>
      <c r="F10" s="8">
        <v>5557.4229999999998</v>
      </c>
      <c r="G10" s="2">
        <f t="shared" si="0"/>
        <v>1.0104019885146636</v>
      </c>
    </row>
    <row r="11" spans="4:7" s="20" customFormat="1" ht="15.75" x14ac:dyDescent="0.25">
      <c r="D11" s="16">
        <v>2</v>
      </c>
      <c r="E11" s="21" t="s">
        <v>22</v>
      </c>
      <c r="F11" s="22">
        <f>F12+F13</f>
        <v>14107.184999999994</v>
      </c>
      <c r="G11" s="19">
        <f t="shared" si="0"/>
        <v>2.5648448527931436</v>
      </c>
    </row>
    <row r="12" spans="4:7" s="20" customFormat="1" ht="15.75" x14ac:dyDescent="0.25">
      <c r="D12" s="16"/>
      <c r="E12" s="6" t="s">
        <v>19</v>
      </c>
      <c r="F12" s="8">
        <v>1702.0540000000001</v>
      </c>
      <c r="G12" s="2">
        <f t="shared" si="0"/>
        <v>0.30945255492686768</v>
      </c>
    </row>
    <row r="13" spans="4:7" s="20" customFormat="1" ht="15.75" x14ac:dyDescent="0.25">
      <c r="D13" s="16"/>
      <c r="E13" s="6" t="s">
        <v>8</v>
      </c>
      <c r="F13" s="8">
        <f>F20-F14-F12-F5</f>
        <v>12405.130999999994</v>
      </c>
      <c r="G13" s="2">
        <f t="shared" si="0"/>
        <v>2.2553922978662757</v>
      </c>
    </row>
    <row r="14" spans="4:7" s="20" customFormat="1" ht="15.75" x14ac:dyDescent="0.25">
      <c r="D14" s="16">
        <v>3</v>
      </c>
      <c r="E14" s="21" t="s">
        <v>23</v>
      </c>
      <c r="F14" s="22">
        <f>F15+F16+F17+F18+F19</f>
        <v>14825.535</v>
      </c>
      <c r="G14" s="19">
        <f t="shared" si="0"/>
        <v>2.6954489598495104</v>
      </c>
    </row>
    <row r="15" spans="4:7" ht="15.75" x14ac:dyDescent="0.25">
      <c r="D15" s="3"/>
      <c r="E15" s="4" t="s">
        <v>10</v>
      </c>
      <c r="F15" s="8">
        <v>13684.788</v>
      </c>
      <c r="G15" s="2">
        <f t="shared" si="0"/>
        <v>2.4880483288030457</v>
      </c>
    </row>
    <row r="16" spans="4:7" ht="15.75" x14ac:dyDescent="0.25">
      <c r="D16" s="3"/>
      <c r="E16" s="6" t="s">
        <v>11</v>
      </c>
      <c r="F16" s="8">
        <v>235.857</v>
      </c>
      <c r="G16" s="2">
        <f t="shared" si="0"/>
        <v>4.2881454552785178E-2</v>
      </c>
    </row>
    <row r="17" spans="4:7" ht="15.75" x14ac:dyDescent="0.25">
      <c r="D17" s="7"/>
      <c r="E17" s="6" t="s">
        <v>12</v>
      </c>
      <c r="F17" s="8">
        <v>268.29199999999997</v>
      </c>
      <c r="G17" s="2">
        <f t="shared" si="0"/>
        <v>4.8778502248717819E-2</v>
      </c>
    </row>
    <row r="18" spans="4:7" ht="15.75" x14ac:dyDescent="0.25">
      <c r="D18" s="3"/>
      <c r="E18" s="6" t="s">
        <v>13</v>
      </c>
      <c r="F18" s="8">
        <v>380.60899999999998</v>
      </c>
      <c r="G18" s="2">
        <f t="shared" si="0"/>
        <v>6.9198995729959314E-2</v>
      </c>
    </row>
    <row r="19" spans="4:7" ht="15.75" x14ac:dyDescent="0.25">
      <c r="D19" s="7"/>
      <c r="E19" s="6" t="s">
        <v>7</v>
      </c>
      <c r="F19" s="8">
        <v>255.989</v>
      </c>
      <c r="G19" s="2">
        <f t="shared" si="0"/>
        <v>4.6541678515002412E-2</v>
      </c>
    </row>
    <row r="20" spans="4:7" ht="15.75" x14ac:dyDescent="0.25">
      <c r="D20" s="14" t="s">
        <v>9</v>
      </c>
      <c r="E20" s="15"/>
      <c r="F20" s="8">
        <v>550020.98800000001</v>
      </c>
      <c r="G20" s="5">
        <v>100</v>
      </c>
    </row>
  </sheetData>
  <mergeCells count="4">
    <mergeCell ref="D2:G2"/>
    <mergeCell ref="D3:D4"/>
    <mergeCell ref="E3:E4"/>
    <mergeCell ref="D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HTRANG SDD</vt:lpstr>
      <vt:lpstr>DANH GIA DAT XD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HTKT-Quan</dc:creator>
  <cp:lastModifiedBy>HTKT-Quan</cp:lastModifiedBy>
  <dcterms:created xsi:type="dcterms:W3CDTF">2026-03-03T07:26:16Z</dcterms:created>
  <dcterms:modified xsi:type="dcterms:W3CDTF">2026-03-03T08:01:06Z</dcterms:modified>
</cp:coreProperties>
</file>